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0 - Tematy 2026\0000 - Remont wymurówek kotłów parowych i reaktorów katalitycznych - CLAUS VII i VIII_2027\Zapytanie ofertowe - PKN-2-00.................-26_CLAUS VII i VIII_2027\"/>
    </mc:Choice>
  </mc:AlternateContent>
  <xr:revisionPtr revIDLastSave="0" documentId="13_ncr:1_{6F4E69D8-B6EB-4CC9-B38A-496BA062770B}" xr6:coauthVersionLast="47" xr6:coauthVersionMax="47" xr10:uidLastSave="{00000000-0000-0000-0000-000000000000}"/>
  <bookViews>
    <workbookView xWindow="13335" yWindow="-16320" windowWidth="29040" windowHeight="15720" xr2:uid="{E5A196BA-E2E5-4364-A8C3-9646A4E7456F}"/>
  </bookViews>
  <sheets>
    <sheet name="Zakres B" sheetId="8" r:id="rId1"/>
  </sheets>
  <definedNames>
    <definedName name="_xlnm.Print_Area" localSheetId="0">'Zakres B'!$A$1:$N$46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42" i="8" l="1"/>
  <c r="H42" i="8"/>
  <c r="G42" i="8"/>
  <c r="I41" i="8"/>
  <c r="H41" i="8"/>
  <c r="G41" i="8"/>
  <c r="F41" i="8"/>
  <c r="F40" i="8"/>
  <c r="I37" i="8"/>
  <c r="H37" i="8"/>
  <c r="G37" i="8"/>
  <c r="F26" i="8"/>
  <c r="F27" i="8"/>
  <c r="F28" i="8"/>
  <c r="F29" i="8"/>
  <c r="F30" i="8"/>
  <c r="F31" i="8"/>
  <c r="F32" i="8"/>
  <c r="F33" i="8"/>
  <c r="F34" i="8"/>
  <c r="F35" i="8"/>
  <c r="F36" i="8"/>
  <c r="I23" i="8"/>
  <c r="H23" i="8"/>
  <c r="G23" i="8"/>
  <c r="F22" i="8"/>
  <c r="I19" i="8"/>
  <c r="H19" i="8"/>
  <c r="G19" i="8"/>
  <c r="F8" i="8"/>
  <c r="F9" i="8"/>
  <c r="F10" i="8"/>
  <c r="F11" i="8"/>
  <c r="F12" i="8"/>
  <c r="F13" i="8"/>
  <c r="F14" i="8"/>
  <c r="F15" i="8"/>
  <c r="F16" i="8"/>
  <c r="F17" i="8"/>
  <c r="F18" i="8"/>
  <c r="F39" i="8"/>
  <c r="F7" i="8" l="1"/>
  <c r="F19" i="8" s="1"/>
  <c r="F21" i="8"/>
  <c r="F23" i="8" s="1"/>
  <c r="F25" i="8"/>
  <c r="F37" i="8" s="1"/>
  <c r="F5" i="8"/>
  <c r="F42" i="8" l="1"/>
  <c r="G43" i="8"/>
</calcChain>
</file>

<file path=xl/sharedStrings.xml><?xml version="1.0" encoding="utf-8"?>
<sst xmlns="http://schemas.openxmlformats.org/spreadsheetml/2006/main" count="86" uniqueCount="54">
  <si>
    <t>R</t>
  </si>
  <si>
    <t>M</t>
  </si>
  <si>
    <t>S</t>
  </si>
  <si>
    <t>Ilość</t>
  </si>
  <si>
    <t>Załącznik nr 6 do zapytania ofertowego</t>
  </si>
  <si>
    <t>Zakres prac / opis czynności do wykonania</t>
  </si>
  <si>
    <t>Lp.</t>
  </si>
  <si>
    <t>Jd.</t>
  </si>
  <si>
    <t>Wartość netto</t>
  </si>
  <si>
    <r>
      <t>Jednostowy koszt prac za 1 (m; m</t>
    </r>
    <r>
      <rPr>
        <b/>
        <sz val="8"/>
        <rFont val="Arial"/>
        <family val="2"/>
        <charset val="238"/>
      </rPr>
      <t>²</t>
    </r>
    <r>
      <rPr>
        <b/>
        <i/>
        <sz val="8"/>
        <rFont val="Arial"/>
        <family val="2"/>
        <charset val="238"/>
      </rPr>
      <t>; m³; mb; szt.; T; operacja, kpl. itp.</t>
    </r>
    <r>
      <rPr>
        <b/>
        <sz val="8"/>
        <rFont val="Arial"/>
        <family val="2"/>
        <charset val="238"/>
      </rPr>
      <t>)</t>
    </r>
  </si>
  <si>
    <t xml:space="preserve">TABELA CEN JEDNOSTKOWYCH W RAMACH ROZLICZENIA POWYKONAWCZEGO </t>
  </si>
  <si>
    <t xml:space="preserve">Stawka netto 1 rbg </t>
  </si>
  <si>
    <t xml:space="preserve">Stawka brutto 1 rbg </t>
  </si>
  <si>
    <t xml:space="preserve">Kp (%) </t>
  </si>
  <si>
    <t>KZ (%)</t>
  </si>
  <si>
    <t>Z (%)</t>
  </si>
  <si>
    <t>kpl.</t>
  </si>
  <si>
    <t>…………………………………………………………………..</t>
  </si>
  <si>
    <t xml:space="preserve">podpis upoważnionego przedstawiciela oferenta </t>
  </si>
  <si>
    <t>OGÓŁEM</t>
  </si>
  <si>
    <t>Czynności związane z organizacją zaplecza remontowego i przygotowaniem do remontu, prace porządkowe, opracowanie dokumentacji powykonawczej</t>
  </si>
  <si>
    <t>szt.</t>
  </si>
  <si>
    <t>Zagospodarowanie odpadów poremontowych o kodzie 161106 - okładziny piecowe i materiały ogniotrwałe z procesów niemetalurgicznych inne niż wymienione w 16.11.05.</t>
  </si>
  <si>
    <t>T</t>
  </si>
  <si>
    <t>Remont wymurówek kotłów parowych i reaktorów katalitycznych - CLAUS VII i VIII_2027na terenie Zakładu Produkcyjnego w Płocku</t>
  </si>
  <si>
    <t>t</t>
  </si>
  <si>
    <t xml:space="preserve">Demontaż i montaż 2 włazów komory spalania 27H2 - ok. 0,2 t. </t>
  </si>
  <si>
    <t xml:space="preserve">Wymiana wymurówki na części cylindrycznej komory spalania: 2 x warstwa izolacyjna 1x warstwa odogniowa. - 20%. </t>
  </si>
  <si>
    <t xml:space="preserve">Wykucie wymurówki ściany sitowej komory spalania 27H2-100%. </t>
  </si>
  <si>
    <t xml:space="preserve">Usunięcie pozostałych w rurkach tulejek ceramicznych szt.858. </t>
  </si>
  <si>
    <t xml:space="preserve">Czyszczenie strumieniowo-ścierne ściany sitowej z nagaru technologicznego w zakresie umożliwiającym montaż nowych tulejek ceramicznych. </t>
  </si>
  <si>
    <t xml:space="preserve">Czyszczenie sprężonym powietrzem rur technologicznych 48x4x9000 szt. 858. </t>
  </si>
  <si>
    <t xml:space="preserve">Czyszczenie sprężonym powietrzem płomienicy 450x9000 szt. 1 </t>
  </si>
  <si>
    <t>Razem Zakres nr 1_CLA VII</t>
  </si>
  <si>
    <t xml:space="preserve">Montaż wymurówki ściany sitowej komory spalania 27H2-100%. Materiały wg dokumentacji. </t>
  </si>
  <si>
    <t xml:space="preserve">Uzupełnienie ew. wymiana dylatacji obwodowych wewnątrz komory spalania i przylgi palnika </t>
  </si>
  <si>
    <t xml:space="preserve">Drobne naprawy wymurówki zaworu trójdrożnego - mat. BOK160 - 10kg </t>
  </si>
  <si>
    <t>kg</t>
  </si>
  <si>
    <t xml:space="preserve">Drobne naprawy wymurówki rurociągu 500-GPC-702 - mat. BOK160 - 10kg </t>
  </si>
  <si>
    <t>Drobne naprawy wymurówki wewnątrz apartów - mat. BOS150-05m3</t>
  </si>
  <si>
    <t>m3</t>
  </si>
  <si>
    <t>Razem Zakres nr 2_CLA VII</t>
  </si>
  <si>
    <t>Zakres nr 1_CLA VII - KOCIOŁ PAROWY 27H2</t>
  </si>
  <si>
    <t>Zakres nr 1_CLA VIII - KOCIOŁ PAROWY 28H2</t>
  </si>
  <si>
    <t xml:space="preserve">Demontaż i montaż włazu komory spalania 28H2 - ok. 0,1 t. </t>
  </si>
  <si>
    <t xml:space="preserve">Wymiana wymurówki na części cylindrycznej komory spalania. 2 x warstwa izolacyjna 1x warstwa odogniowa. - 20%. </t>
  </si>
  <si>
    <t xml:space="preserve">Wykucie wymurówki ściany sitowej komory spalania 28H2-100%. </t>
  </si>
  <si>
    <t xml:space="preserve">Montaż wymurówki ściany sitowej komory spalania 28H2-100%. Materiały w/g dokumentacji. </t>
  </si>
  <si>
    <t xml:space="preserve">Uzupełnienie ew. wymiana dylatacji obwodowych wewnątrz komory spalania i przy Igi palnika. </t>
  </si>
  <si>
    <t xml:space="preserve">Drobne naprawy wymurówki rurociągu 500-GPC-802 - mat. BOK160 - 10kg </t>
  </si>
  <si>
    <t>Razem Zakres nr 1_CLA VIII</t>
  </si>
  <si>
    <t>Zakres nr 2_CLA VII - REAKTOR KATALITYCZNY 27R1,R2,R3</t>
  </si>
  <si>
    <t>Zakres nr 2_CLA VII - REAKTOR KATALITYCZNY 28R1,R2,R3</t>
  </si>
  <si>
    <t>Razem Zakres nr 2_CLA VIII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</si>
</sst>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7" formatCode="#,##0.00\ &quot;zł&quot;;\-#,##0.00\ &quot;zł&quot;"/>
    <numFmt numFmtId="44" formatCode="_-* #,##0.00\ &quot;zł&quot;_-;\-* #,##0.00\ &quot;zł&quot;_-;_-* &quot;-&quot;??\ &quot;zł&quot;_-;_-@_-"/>
    <numFmt numFmtId="164" formatCode="#,##0.00\ &quot;zł&quot;"/>
    <numFmt numFmtId="165" formatCode="#,##0.00\ [$zł-415];\-#,##0.00\ [$zł-415]"/>
  </numFmts>
  <fonts count="18" x14ac:knownFonts="1">
    <font>
      <sz val="10"/>
      <name val="Arial"/>
      <charset val="238"/>
    </font>
    <font>
      <sz val="10"/>
      <name val="Arial"/>
      <charset val="238"/>
    </font>
    <font>
      <sz val="10"/>
      <color indexed="10"/>
      <name val="Arial"/>
      <family val="2"/>
      <charset val="238"/>
    </font>
    <font>
      <sz val="10"/>
      <name val="Arial CE"/>
      <family val="2"/>
      <charset val="238"/>
    </font>
    <font>
      <b/>
      <i/>
      <sz val="10"/>
      <name val="Arial CE"/>
      <charset val="238"/>
    </font>
    <font>
      <sz val="8"/>
      <name val="Arial CE"/>
      <charset val="238"/>
    </font>
    <font>
      <sz val="10"/>
      <name val="Arial"/>
      <family val="2"/>
      <charset val="238"/>
    </font>
    <font>
      <b/>
      <sz val="8"/>
      <name val="Arial"/>
      <family val="2"/>
      <charset val="238"/>
    </font>
    <font>
      <b/>
      <i/>
      <sz val="8"/>
      <name val="Arial"/>
      <family val="2"/>
      <charset val="238"/>
    </font>
    <font>
      <b/>
      <sz val="14"/>
      <name val="Arial"/>
      <family val="2"/>
      <charset val="238"/>
    </font>
    <font>
      <b/>
      <i/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16"/>
      <name val="Arial"/>
      <family val="2"/>
      <charset val="238"/>
    </font>
    <font>
      <sz val="9"/>
      <name val="Arial"/>
      <family val="2"/>
      <charset val="238"/>
    </font>
    <font>
      <i/>
      <sz val="9"/>
      <name val="Arial"/>
      <family val="2"/>
      <charset val="238"/>
    </font>
    <font>
      <i/>
      <sz val="10"/>
      <name val="Arial"/>
      <family val="2"/>
      <charset val="238"/>
    </font>
    <font>
      <sz val="10"/>
      <name val="Arial CE"/>
      <charset val="238"/>
    </font>
    <font>
      <b/>
      <sz val="14"/>
      <color rgb="FFFF000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2" tint="-0.249977111117893"/>
        <bgColor indexed="64"/>
      </patternFill>
    </fill>
  </fills>
  <borders count="1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ck">
        <color indexed="64"/>
      </left>
      <right style="thick">
        <color indexed="64"/>
      </right>
      <top/>
      <bottom style="thick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73">
    <xf numFmtId="0" fontId="0" fillId="0" borderId="0" xfId="0"/>
    <xf numFmtId="0" fontId="2" fillId="0" borderId="0" xfId="0" applyFont="1"/>
    <xf numFmtId="164" fontId="2" fillId="0" borderId="0" xfId="0" applyNumberFormat="1" applyFont="1"/>
    <xf numFmtId="0" fontId="3" fillId="0" borderId="0" xfId="0" applyFont="1" applyAlignment="1">
      <alignment horizontal="center" wrapText="1"/>
    </xf>
    <xf numFmtId="0" fontId="5" fillId="0" borderId="0" xfId="0" applyFont="1" applyAlignment="1">
      <alignment horizontal="center" wrapText="1"/>
    </xf>
    <xf numFmtId="0" fontId="6" fillId="0" borderId="0" xfId="0" applyFont="1" applyAlignment="1">
      <alignment horizontal="center" wrapText="1"/>
    </xf>
    <xf numFmtId="1" fontId="11" fillId="0" borderId="0" xfId="0" applyNumberFormat="1" applyFont="1" applyAlignment="1">
      <alignment horizontal="center" vertical="center" wrapText="1"/>
    </xf>
    <xf numFmtId="0" fontId="17" fillId="0" borderId="0" xfId="0" applyFont="1" applyAlignment="1">
      <alignment wrapText="1"/>
    </xf>
    <xf numFmtId="164" fontId="10" fillId="2" borderId="1" xfId="0" applyNumberFormat="1" applyFont="1" applyFill="1" applyBorder="1" applyAlignment="1">
      <alignment horizontal="center" vertical="center" wrapText="1"/>
    </xf>
    <xf numFmtId="164" fontId="4" fillId="2" borderId="1" xfId="0" applyNumberFormat="1" applyFont="1" applyFill="1" applyBorder="1" applyAlignment="1">
      <alignment horizontal="center" vertical="center" wrapText="1"/>
    </xf>
    <xf numFmtId="164" fontId="8" fillId="2" borderId="1" xfId="0" applyNumberFormat="1" applyFont="1" applyFill="1" applyBorder="1" applyAlignment="1">
      <alignment horizontal="center" vertical="center" wrapText="1"/>
    </xf>
    <xf numFmtId="164" fontId="11" fillId="2" borderId="1" xfId="0" applyNumberFormat="1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  <xf numFmtId="1" fontId="6" fillId="0" borderId="1" xfId="0" applyNumberFormat="1" applyFont="1" applyBorder="1" applyAlignment="1">
      <alignment horizontal="center" vertical="center" wrapText="1"/>
    </xf>
    <xf numFmtId="164" fontId="13" fillId="0" borderId="1" xfId="0" applyNumberFormat="1" applyFont="1" applyBorder="1" applyAlignment="1">
      <alignment horizontal="left" vertical="center" wrapText="1"/>
    </xf>
    <xf numFmtId="2" fontId="6" fillId="0" borderId="1" xfId="0" applyNumberFormat="1" applyFont="1" applyBorder="1" applyAlignment="1">
      <alignment horizontal="center" vertical="center" wrapText="1"/>
    </xf>
    <xf numFmtId="164" fontId="6" fillId="0" borderId="1" xfId="0" applyNumberFormat="1" applyFont="1" applyBorder="1" applyAlignment="1">
      <alignment horizontal="right" vertical="center" wrapText="1"/>
    </xf>
    <xf numFmtId="164" fontId="6" fillId="0" borderId="1" xfId="1" applyNumberFormat="1" applyFont="1" applyFill="1" applyBorder="1" applyAlignment="1">
      <alignment horizontal="right" vertical="center" wrapText="1"/>
    </xf>
    <xf numFmtId="4" fontId="6" fillId="0" borderId="1" xfId="0" applyNumberFormat="1" applyFont="1" applyBorder="1" applyAlignment="1">
      <alignment horizontal="center" vertical="center" wrapText="1"/>
    </xf>
    <xf numFmtId="164" fontId="13" fillId="0" borderId="2" xfId="0" applyNumberFormat="1" applyFont="1" applyBorder="1" applyAlignment="1">
      <alignment horizontal="left" vertical="center" wrapText="1"/>
    </xf>
    <xf numFmtId="164" fontId="10" fillId="0" borderId="3" xfId="0" applyNumberFormat="1" applyFont="1" applyBorder="1" applyAlignment="1">
      <alignment vertical="center" wrapText="1"/>
    </xf>
    <xf numFmtId="164" fontId="10" fillId="0" borderId="2" xfId="0" applyNumberFormat="1" applyFont="1" applyBorder="1" applyAlignment="1">
      <alignment vertical="center" wrapText="1"/>
    </xf>
    <xf numFmtId="0" fontId="11" fillId="2" borderId="2" xfId="0" applyFont="1" applyFill="1" applyBorder="1" applyAlignment="1">
      <alignment horizontal="center" vertical="center" wrapText="1"/>
    </xf>
    <xf numFmtId="164" fontId="6" fillId="0" borderId="2" xfId="0" applyNumberFormat="1" applyFont="1" applyBorder="1" applyAlignment="1">
      <alignment horizontal="right" vertical="center" wrapText="1"/>
    </xf>
    <xf numFmtId="164" fontId="6" fillId="0" borderId="2" xfId="1" applyNumberFormat="1" applyFont="1" applyFill="1" applyBorder="1" applyAlignment="1">
      <alignment horizontal="right" vertical="center" wrapText="1"/>
    </xf>
    <xf numFmtId="164" fontId="12" fillId="0" borderId="1" xfId="0" applyNumberFormat="1" applyFont="1" applyBorder="1" applyAlignment="1">
      <alignment vertical="center"/>
    </xf>
    <xf numFmtId="0" fontId="9" fillId="0" borderId="1" xfId="0" applyFont="1" applyBorder="1" applyAlignment="1">
      <alignment vertical="center"/>
    </xf>
    <xf numFmtId="7" fontId="11" fillId="2" borderId="4" xfId="1" applyNumberFormat="1" applyFont="1" applyFill="1" applyBorder="1" applyAlignment="1">
      <alignment horizontal="right" vertical="center" wrapText="1"/>
    </xf>
    <xf numFmtId="0" fontId="11" fillId="2" borderId="3" xfId="0" applyFont="1" applyFill="1" applyBorder="1" applyAlignment="1">
      <alignment horizontal="center" vertical="center" wrapText="1"/>
    </xf>
    <xf numFmtId="164" fontId="11" fillId="0" borderId="1" xfId="0" applyNumberFormat="1" applyFont="1" applyBorder="1" applyAlignment="1">
      <alignment horizontal="right" vertical="center" wrapText="1"/>
    </xf>
    <xf numFmtId="165" fontId="11" fillId="0" borderId="1" xfId="0" applyNumberFormat="1" applyFont="1" applyBorder="1" applyAlignment="1">
      <alignment horizontal="right" vertical="center" wrapText="1"/>
    </xf>
    <xf numFmtId="164" fontId="16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164" fontId="6" fillId="0" borderId="0" xfId="1" applyNumberFormat="1" applyFont="1" applyFill="1" applyBorder="1" applyAlignment="1">
      <alignment horizontal="right" vertical="center" wrapText="1"/>
    </xf>
    <xf numFmtId="164" fontId="11" fillId="3" borderId="1" xfId="0" applyNumberFormat="1" applyFont="1" applyFill="1" applyBorder="1" applyAlignment="1">
      <alignment horizontal="right" vertical="center" wrapText="1"/>
    </xf>
    <xf numFmtId="164" fontId="10" fillId="2" borderId="5" xfId="0" applyNumberFormat="1" applyFont="1" applyFill="1" applyBorder="1" applyAlignment="1">
      <alignment vertical="center" wrapText="1"/>
    </xf>
    <xf numFmtId="164" fontId="10" fillId="2" borderId="3" xfId="0" applyNumberFormat="1" applyFont="1" applyFill="1" applyBorder="1" applyAlignment="1">
      <alignment vertical="center" wrapText="1"/>
    </xf>
    <xf numFmtId="164" fontId="10" fillId="2" borderId="2" xfId="0" applyNumberFormat="1" applyFont="1" applyFill="1" applyBorder="1" applyAlignment="1">
      <alignment vertical="center" wrapText="1"/>
    </xf>
    <xf numFmtId="0" fontId="13" fillId="0" borderId="0" xfId="0" applyFont="1" applyAlignment="1">
      <alignment horizontal="left" vertical="center" wrapText="1"/>
    </xf>
    <xf numFmtId="164" fontId="10" fillId="2" borderId="5" xfId="0" applyNumberFormat="1" applyFont="1" applyFill="1" applyBorder="1" applyAlignment="1">
      <alignment horizontal="left" vertical="center" wrapText="1"/>
    </xf>
    <xf numFmtId="164" fontId="10" fillId="2" borderId="2" xfId="0" applyNumberFormat="1" applyFont="1" applyFill="1" applyBorder="1" applyAlignment="1">
      <alignment horizontal="left" vertical="center" wrapText="1"/>
    </xf>
    <xf numFmtId="1" fontId="10" fillId="2" borderId="5" xfId="0" applyNumberFormat="1" applyFont="1" applyFill="1" applyBorder="1" applyAlignment="1">
      <alignment horizontal="left" vertical="center" wrapText="1"/>
    </xf>
    <xf numFmtId="1" fontId="10" fillId="2" borderId="2" xfId="0" applyNumberFormat="1" applyFont="1" applyFill="1" applyBorder="1" applyAlignment="1">
      <alignment horizontal="left" vertical="center" wrapText="1"/>
    </xf>
    <xf numFmtId="164" fontId="11" fillId="3" borderId="5" xfId="0" applyNumberFormat="1" applyFont="1" applyFill="1" applyBorder="1" applyAlignment="1">
      <alignment horizontal="right" vertical="center" wrapText="1"/>
    </xf>
    <xf numFmtId="164" fontId="11" fillId="3" borderId="3" xfId="0" applyNumberFormat="1" applyFont="1" applyFill="1" applyBorder="1" applyAlignment="1">
      <alignment horizontal="right" vertical="center" wrapText="1"/>
    </xf>
    <xf numFmtId="164" fontId="11" fillId="3" borderId="2" xfId="0" applyNumberFormat="1" applyFont="1" applyFill="1" applyBorder="1" applyAlignment="1">
      <alignment horizontal="right" vertical="center" wrapText="1"/>
    </xf>
    <xf numFmtId="0" fontId="6" fillId="0" borderId="0" xfId="0" applyFont="1" applyAlignment="1">
      <alignment horizontal="center"/>
    </xf>
    <xf numFmtId="0" fontId="14" fillId="0" borderId="0" xfId="0" applyFont="1" applyAlignment="1">
      <alignment horizontal="center"/>
    </xf>
    <xf numFmtId="164" fontId="2" fillId="0" borderId="0" xfId="0" applyNumberFormat="1" applyFont="1" applyAlignment="1">
      <alignment horizontal="left"/>
    </xf>
    <xf numFmtId="164" fontId="11" fillId="0" borderId="0" xfId="0" applyNumberFormat="1" applyFont="1" applyAlignment="1">
      <alignment horizontal="right" vertical="center" wrapText="1"/>
    </xf>
    <xf numFmtId="164" fontId="11" fillId="0" borderId="0" xfId="0" applyNumberFormat="1" applyFont="1" applyAlignment="1">
      <alignment horizontal="right"/>
    </xf>
    <xf numFmtId="164" fontId="11" fillId="0" borderId="6" xfId="0" applyNumberFormat="1" applyFont="1" applyBorder="1" applyAlignment="1">
      <alignment horizontal="right"/>
    </xf>
    <xf numFmtId="7" fontId="11" fillId="2" borderId="7" xfId="0" applyNumberFormat="1" applyFont="1" applyFill="1" applyBorder="1" applyAlignment="1">
      <alignment horizontal="center"/>
    </xf>
    <xf numFmtId="0" fontId="11" fillId="2" borderId="8" xfId="0" applyFont="1" applyFill="1" applyBorder="1" applyAlignment="1">
      <alignment horizontal="center"/>
    </xf>
    <xf numFmtId="0" fontId="11" fillId="2" borderId="9" xfId="0" applyFont="1" applyFill="1" applyBorder="1" applyAlignment="1">
      <alignment horizontal="center"/>
    </xf>
    <xf numFmtId="164" fontId="12" fillId="0" borderId="5" xfId="0" applyNumberFormat="1" applyFont="1" applyBorder="1" applyAlignment="1">
      <alignment horizontal="center" vertical="center"/>
    </xf>
    <xf numFmtId="164" fontId="12" fillId="0" borderId="3" xfId="0" applyNumberFormat="1" applyFont="1" applyBorder="1" applyAlignment="1">
      <alignment horizontal="center" vertical="center"/>
    </xf>
    <xf numFmtId="164" fontId="12" fillId="0" borderId="2" xfId="0" applyNumberFormat="1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2" fontId="6" fillId="2" borderId="5" xfId="0" applyNumberFormat="1" applyFont="1" applyFill="1" applyBorder="1" applyAlignment="1">
      <alignment horizontal="center" vertical="center" wrapText="1"/>
    </xf>
    <xf numFmtId="2" fontId="6" fillId="2" borderId="3" xfId="0" applyNumberFormat="1" applyFont="1" applyFill="1" applyBorder="1" applyAlignment="1">
      <alignment horizontal="center" vertical="center" wrapText="1"/>
    </xf>
    <xf numFmtId="2" fontId="6" fillId="2" borderId="2" xfId="0" applyNumberFormat="1" applyFont="1" applyFill="1" applyBorder="1" applyAlignment="1">
      <alignment horizontal="center" vertical="center" wrapText="1"/>
    </xf>
    <xf numFmtId="164" fontId="6" fillId="2" borderId="5" xfId="0" applyNumberFormat="1" applyFont="1" applyFill="1" applyBorder="1" applyAlignment="1">
      <alignment horizontal="center" vertical="center" wrapText="1"/>
    </xf>
    <xf numFmtId="164" fontId="6" fillId="2" borderId="3" xfId="0" applyNumberFormat="1" applyFont="1" applyFill="1" applyBorder="1" applyAlignment="1">
      <alignment horizontal="center" vertical="center" wrapText="1"/>
    </xf>
    <xf numFmtId="164" fontId="6" fillId="2" borderId="2" xfId="0" applyNumberFormat="1" applyFont="1" applyFill="1" applyBorder="1" applyAlignment="1">
      <alignment horizontal="center" vertical="center" wrapText="1"/>
    </xf>
    <xf numFmtId="164" fontId="15" fillId="0" borderId="5" xfId="0" applyNumberFormat="1" applyFont="1" applyBorder="1" applyAlignment="1">
      <alignment horizontal="left" vertical="center" wrapText="1"/>
    </xf>
    <xf numFmtId="164" fontId="15" fillId="0" borderId="2" xfId="0" applyNumberFormat="1" applyFont="1" applyBorder="1" applyAlignment="1">
      <alignment horizontal="left" vertical="center" wrapText="1"/>
    </xf>
    <xf numFmtId="1" fontId="11" fillId="3" borderId="5" xfId="0" applyNumberFormat="1" applyFont="1" applyFill="1" applyBorder="1" applyAlignment="1">
      <alignment horizontal="right" vertical="center" wrapText="1"/>
    </xf>
    <xf numFmtId="1" fontId="11" fillId="3" borderId="3" xfId="0" applyNumberFormat="1" applyFont="1" applyFill="1" applyBorder="1" applyAlignment="1">
      <alignment horizontal="right" vertical="center" wrapText="1"/>
    </xf>
    <xf numFmtId="1" fontId="11" fillId="3" borderId="2" xfId="0" applyNumberFormat="1" applyFont="1" applyFill="1" applyBorder="1" applyAlignment="1">
      <alignment horizontal="right" vertical="center" wrapText="1"/>
    </xf>
  </cellXfs>
  <cellStyles count="2">
    <cellStyle name="Normalny" xfId="0" builtinId="0"/>
    <cellStyle name="Walutowy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AE6520-0852-4D68-9779-DD3AA32DF5E9}">
  <sheetPr>
    <tabColor rgb="FFFF0000"/>
    <pageSetUpPr fitToPage="1"/>
  </sheetPr>
  <dimension ref="A1:U52"/>
  <sheetViews>
    <sheetView tabSelected="1" zoomScale="110" zoomScaleNormal="110" workbookViewId="0">
      <selection activeCell="R40" sqref="R40"/>
    </sheetView>
  </sheetViews>
  <sheetFormatPr defaultColWidth="9.1796875" defaultRowHeight="12.5" x14ac:dyDescent="0.25"/>
  <cols>
    <col min="1" max="1" width="5.453125" style="2" customWidth="1"/>
    <col min="2" max="2" width="59.26953125" style="2" customWidth="1"/>
    <col min="3" max="3" width="9" style="2" customWidth="1"/>
    <col min="4" max="4" width="8.1796875" style="2" customWidth="1"/>
    <col min="5" max="5" width="15.81640625" style="2" customWidth="1"/>
    <col min="6" max="6" width="18.54296875" style="1" customWidth="1"/>
    <col min="7" max="9" width="18.81640625" style="1" customWidth="1"/>
    <col min="10" max="14" width="9.1796875" style="1" hidden="1" customWidth="1"/>
    <col min="15" max="16384" width="9.1796875" style="1"/>
  </cols>
  <sheetData>
    <row r="1" spans="1:21" ht="13.5" thickBot="1" x14ac:dyDescent="0.35">
      <c r="A1" s="51" t="s">
        <v>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2"/>
    </row>
    <row r="2" spans="1:21" ht="42" customHeight="1" thickBot="1" x14ac:dyDescent="0.3">
      <c r="A2" s="56" t="s">
        <v>10</v>
      </c>
      <c r="B2" s="57"/>
      <c r="C2" s="57"/>
      <c r="D2" s="57"/>
      <c r="E2" s="57"/>
      <c r="F2" s="57"/>
      <c r="G2" s="57"/>
      <c r="H2" s="57"/>
      <c r="I2" s="58"/>
      <c r="J2" s="26"/>
      <c r="K2" s="26"/>
      <c r="L2" s="26"/>
      <c r="M2" s="26"/>
      <c r="N2" s="26"/>
    </row>
    <row r="3" spans="1:21" ht="28.5" customHeight="1" thickBot="1" x14ac:dyDescent="0.3">
      <c r="A3" s="59" t="s">
        <v>24</v>
      </c>
      <c r="B3" s="60"/>
      <c r="C3" s="60"/>
      <c r="D3" s="60"/>
      <c r="E3" s="60"/>
      <c r="F3" s="60"/>
      <c r="G3" s="60"/>
      <c r="H3" s="60"/>
      <c r="I3" s="61"/>
      <c r="J3" s="27"/>
      <c r="K3" s="27"/>
      <c r="L3" s="27"/>
      <c r="M3" s="27"/>
      <c r="N3" s="27"/>
    </row>
    <row r="4" spans="1:21" s="3" customFormat="1" ht="41.5" thickBot="1" x14ac:dyDescent="0.45">
      <c r="A4" s="8" t="s">
        <v>6</v>
      </c>
      <c r="B4" s="8" t="s">
        <v>5</v>
      </c>
      <c r="C4" s="8" t="s">
        <v>3</v>
      </c>
      <c r="D4" s="9" t="s">
        <v>7</v>
      </c>
      <c r="E4" s="10" t="s">
        <v>9</v>
      </c>
      <c r="F4" s="11" t="s">
        <v>8</v>
      </c>
      <c r="G4" s="12" t="s">
        <v>0</v>
      </c>
      <c r="H4" s="12" t="s">
        <v>1</v>
      </c>
      <c r="I4" s="12" t="s">
        <v>2</v>
      </c>
      <c r="J4" s="23" t="s">
        <v>11</v>
      </c>
      <c r="K4" s="13" t="s">
        <v>12</v>
      </c>
      <c r="L4" s="13" t="s">
        <v>13</v>
      </c>
      <c r="M4" s="13" t="s">
        <v>14</v>
      </c>
      <c r="N4" s="13" t="s">
        <v>15</v>
      </c>
      <c r="O4" s="7"/>
      <c r="P4" s="7"/>
      <c r="Q4" s="7"/>
      <c r="R4" s="7"/>
      <c r="S4" s="7"/>
      <c r="T4" s="7"/>
      <c r="U4" s="7"/>
    </row>
    <row r="5" spans="1:21" s="3" customFormat="1" ht="32.15" customHeight="1" thickBot="1" x14ac:dyDescent="0.45">
      <c r="A5" s="68" t="s">
        <v>20</v>
      </c>
      <c r="B5" s="69"/>
      <c r="C5" s="33">
        <v>1</v>
      </c>
      <c r="D5" s="32" t="s">
        <v>16</v>
      </c>
      <c r="E5" s="17">
        <v>0</v>
      </c>
      <c r="F5" s="30">
        <f>SUM(C5*E5)</f>
        <v>0</v>
      </c>
      <c r="G5" s="31">
        <v>0</v>
      </c>
      <c r="H5" s="31">
        <v>0</v>
      </c>
      <c r="I5" s="31">
        <v>0</v>
      </c>
      <c r="J5" s="29"/>
      <c r="K5" s="29"/>
      <c r="L5" s="29"/>
      <c r="M5" s="29"/>
      <c r="N5" s="23"/>
      <c r="O5" s="7"/>
      <c r="P5" s="7"/>
      <c r="Q5" s="7"/>
      <c r="R5" s="7"/>
      <c r="S5" s="7"/>
      <c r="T5" s="7"/>
      <c r="U5" s="7"/>
    </row>
    <row r="6" spans="1:21" s="3" customFormat="1" ht="18.5" thickBot="1" x14ac:dyDescent="0.45">
      <c r="A6" s="40" t="s">
        <v>42</v>
      </c>
      <c r="B6" s="41"/>
      <c r="C6" s="36"/>
      <c r="D6" s="37"/>
      <c r="E6" s="37"/>
      <c r="F6" s="37"/>
      <c r="G6" s="37"/>
      <c r="H6" s="37"/>
      <c r="I6" s="38"/>
      <c r="J6" s="21"/>
      <c r="K6" s="21"/>
      <c r="L6" s="21"/>
      <c r="M6" s="21"/>
      <c r="N6" s="22"/>
      <c r="O6" s="7"/>
      <c r="P6" s="7"/>
      <c r="Q6" s="7"/>
      <c r="R6" s="7"/>
      <c r="S6" s="7"/>
      <c r="T6" s="7"/>
      <c r="U6" s="7"/>
    </row>
    <row r="7" spans="1:21" s="4" customFormat="1" ht="13" thickBot="1" x14ac:dyDescent="0.25">
      <c r="A7" s="14">
        <v>1</v>
      </c>
      <c r="B7" s="15" t="s">
        <v>26</v>
      </c>
      <c r="C7" s="16">
        <v>0.2</v>
      </c>
      <c r="D7" s="19" t="s">
        <v>25</v>
      </c>
      <c r="E7" s="17">
        <v>0</v>
      </c>
      <c r="F7" s="17">
        <f t="shared" ref="F7:F40" si="0">C7*E7</f>
        <v>0</v>
      </c>
      <c r="G7" s="17">
        <v>0</v>
      </c>
      <c r="H7" s="17">
        <v>0</v>
      </c>
      <c r="I7" s="17">
        <v>0</v>
      </c>
      <c r="J7" s="24"/>
      <c r="K7" s="17"/>
      <c r="L7" s="17"/>
      <c r="M7" s="17"/>
      <c r="N7" s="17"/>
    </row>
    <row r="8" spans="1:21" s="4" customFormat="1" ht="23.5" thickBot="1" x14ac:dyDescent="0.25">
      <c r="A8" s="14">
        <v>2</v>
      </c>
      <c r="B8" s="15" t="s">
        <v>27</v>
      </c>
      <c r="C8" s="16">
        <v>1</v>
      </c>
      <c r="D8" s="19" t="s">
        <v>16</v>
      </c>
      <c r="E8" s="17">
        <v>0</v>
      </c>
      <c r="F8" s="17">
        <f t="shared" si="0"/>
        <v>0</v>
      </c>
      <c r="G8" s="17">
        <v>0</v>
      </c>
      <c r="H8" s="17">
        <v>0</v>
      </c>
      <c r="I8" s="17">
        <v>0</v>
      </c>
      <c r="J8" s="24"/>
      <c r="K8" s="17"/>
      <c r="L8" s="17"/>
      <c r="M8" s="17"/>
      <c r="N8" s="17"/>
    </row>
    <row r="9" spans="1:21" s="4" customFormat="1" ht="13" thickBot="1" x14ac:dyDescent="0.25">
      <c r="A9" s="14">
        <v>3</v>
      </c>
      <c r="B9" s="15" t="s">
        <v>28</v>
      </c>
      <c r="C9" s="16">
        <v>1</v>
      </c>
      <c r="D9" s="19" t="s">
        <v>16</v>
      </c>
      <c r="E9" s="17">
        <v>0</v>
      </c>
      <c r="F9" s="17">
        <f t="shared" si="0"/>
        <v>0</v>
      </c>
      <c r="G9" s="17">
        <v>0</v>
      </c>
      <c r="H9" s="17">
        <v>0</v>
      </c>
      <c r="I9" s="17">
        <v>0</v>
      </c>
      <c r="J9" s="24"/>
      <c r="K9" s="17"/>
      <c r="L9" s="17"/>
      <c r="M9" s="17"/>
      <c r="N9" s="17"/>
    </row>
    <row r="10" spans="1:21" s="4" customFormat="1" ht="13" thickBot="1" x14ac:dyDescent="0.25">
      <c r="A10" s="14">
        <v>4</v>
      </c>
      <c r="B10" s="15" t="s">
        <v>29</v>
      </c>
      <c r="C10" s="16">
        <v>1</v>
      </c>
      <c r="D10" s="19" t="s">
        <v>16</v>
      </c>
      <c r="E10" s="17">
        <v>0</v>
      </c>
      <c r="F10" s="17">
        <f t="shared" si="0"/>
        <v>0</v>
      </c>
      <c r="G10" s="17">
        <v>0</v>
      </c>
      <c r="H10" s="17">
        <v>0</v>
      </c>
      <c r="I10" s="17">
        <v>0</v>
      </c>
      <c r="J10" s="24"/>
      <c r="K10" s="17"/>
      <c r="L10" s="17"/>
      <c r="M10" s="17"/>
      <c r="N10" s="17"/>
    </row>
    <row r="11" spans="1:21" s="4" customFormat="1" ht="23.5" thickBot="1" x14ac:dyDescent="0.25">
      <c r="A11" s="14">
        <v>5</v>
      </c>
      <c r="B11" s="15" t="s">
        <v>30</v>
      </c>
      <c r="C11" s="16">
        <v>1</v>
      </c>
      <c r="D11" s="19" t="s">
        <v>16</v>
      </c>
      <c r="E11" s="17">
        <v>0</v>
      </c>
      <c r="F11" s="17">
        <f t="shared" si="0"/>
        <v>0</v>
      </c>
      <c r="G11" s="17">
        <v>0</v>
      </c>
      <c r="H11" s="17">
        <v>0</v>
      </c>
      <c r="I11" s="17">
        <v>0</v>
      </c>
      <c r="J11" s="24"/>
      <c r="K11" s="17"/>
      <c r="L11" s="17"/>
      <c r="M11" s="17"/>
      <c r="N11" s="17"/>
    </row>
    <row r="12" spans="1:21" s="4" customFormat="1" ht="13" thickBot="1" x14ac:dyDescent="0.25">
      <c r="A12" s="14">
        <v>6</v>
      </c>
      <c r="B12" s="15" t="s">
        <v>31</v>
      </c>
      <c r="C12" s="16">
        <v>1</v>
      </c>
      <c r="D12" s="19" t="s">
        <v>16</v>
      </c>
      <c r="E12" s="17">
        <v>0</v>
      </c>
      <c r="F12" s="17">
        <f t="shared" si="0"/>
        <v>0</v>
      </c>
      <c r="G12" s="17">
        <v>0</v>
      </c>
      <c r="H12" s="17">
        <v>0</v>
      </c>
      <c r="I12" s="17">
        <v>0</v>
      </c>
      <c r="J12" s="24"/>
      <c r="K12" s="17"/>
      <c r="L12" s="17"/>
      <c r="M12" s="17"/>
      <c r="N12" s="17"/>
    </row>
    <row r="13" spans="1:21" s="4" customFormat="1" ht="13" thickBot="1" x14ac:dyDescent="0.25">
      <c r="A13" s="14">
        <v>7</v>
      </c>
      <c r="B13" s="15" t="s">
        <v>32</v>
      </c>
      <c r="C13" s="16">
        <v>1</v>
      </c>
      <c r="D13" s="19" t="s">
        <v>21</v>
      </c>
      <c r="E13" s="17">
        <v>0</v>
      </c>
      <c r="F13" s="17">
        <f t="shared" si="0"/>
        <v>0</v>
      </c>
      <c r="G13" s="17">
        <v>0</v>
      </c>
      <c r="H13" s="17">
        <v>0</v>
      </c>
      <c r="I13" s="17">
        <v>0</v>
      </c>
      <c r="J13" s="24"/>
      <c r="K13" s="17"/>
      <c r="L13" s="17"/>
      <c r="M13" s="17"/>
      <c r="N13" s="17"/>
    </row>
    <row r="14" spans="1:21" s="4" customFormat="1" ht="23.5" thickBot="1" x14ac:dyDescent="0.25">
      <c r="A14" s="14">
        <v>8</v>
      </c>
      <c r="B14" s="15" t="s">
        <v>34</v>
      </c>
      <c r="C14" s="16">
        <v>1</v>
      </c>
      <c r="D14" s="19" t="s">
        <v>16</v>
      </c>
      <c r="E14" s="17">
        <v>0</v>
      </c>
      <c r="F14" s="17">
        <f t="shared" si="0"/>
        <v>0</v>
      </c>
      <c r="G14" s="17">
        <v>0</v>
      </c>
      <c r="H14" s="17">
        <v>0</v>
      </c>
      <c r="I14" s="17">
        <v>0</v>
      </c>
      <c r="J14" s="24"/>
      <c r="K14" s="17"/>
      <c r="L14" s="17"/>
      <c r="M14" s="17"/>
      <c r="N14" s="17"/>
    </row>
    <row r="15" spans="1:21" s="4" customFormat="1" ht="23.5" thickBot="1" x14ac:dyDescent="0.25">
      <c r="A15" s="14">
        <v>9</v>
      </c>
      <c r="B15" s="15" t="s">
        <v>35</v>
      </c>
      <c r="C15" s="16">
        <v>1</v>
      </c>
      <c r="D15" s="19" t="s">
        <v>16</v>
      </c>
      <c r="E15" s="17">
        <v>0</v>
      </c>
      <c r="F15" s="17">
        <f t="shared" si="0"/>
        <v>0</v>
      </c>
      <c r="G15" s="17">
        <v>0</v>
      </c>
      <c r="H15" s="17">
        <v>0</v>
      </c>
      <c r="I15" s="17">
        <v>0</v>
      </c>
      <c r="J15" s="24"/>
      <c r="K15" s="17"/>
      <c r="L15" s="17"/>
      <c r="M15" s="17"/>
      <c r="N15" s="17"/>
    </row>
    <row r="16" spans="1:21" s="4" customFormat="1" ht="13" thickBot="1" x14ac:dyDescent="0.25">
      <c r="A16" s="14">
        <v>10</v>
      </c>
      <c r="B16" s="15" t="s">
        <v>36</v>
      </c>
      <c r="C16" s="16">
        <v>10</v>
      </c>
      <c r="D16" s="19" t="s">
        <v>37</v>
      </c>
      <c r="E16" s="17">
        <v>0</v>
      </c>
      <c r="F16" s="17">
        <f t="shared" si="0"/>
        <v>0</v>
      </c>
      <c r="G16" s="17">
        <v>0</v>
      </c>
      <c r="H16" s="17">
        <v>0</v>
      </c>
      <c r="I16" s="17">
        <v>0</v>
      </c>
      <c r="J16" s="24"/>
      <c r="K16" s="17"/>
      <c r="L16" s="17"/>
      <c r="M16" s="17"/>
      <c r="N16" s="17"/>
    </row>
    <row r="17" spans="1:14" s="4" customFormat="1" ht="13" thickBot="1" x14ac:dyDescent="0.25">
      <c r="A17" s="14">
        <v>11</v>
      </c>
      <c r="B17" s="15" t="s">
        <v>38</v>
      </c>
      <c r="C17" s="16">
        <v>10</v>
      </c>
      <c r="D17" s="19" t="s">
        <v>37</v>
      </c>
      <c r="E17" s="17">
        <v>0</v>
      </c>
      <c r="F17" s="17">
        <f t="shared" si="0"/>
        <v>0</v>
      </c>
      <c r="G17" s="17">
        <v>0</v>
      </c>
      <c r="H17" s="17">
        <v>0</v>
      </c>
      <c r="I17" s="17">
        <v>0</v>
      </c>
      <c r="J17" s="24"/>
      <c r="K17" s="17"/>
      <c r="L17" s="17"/>
      <c r="M17" s="17"/>
      <c r="N17" s="17"/>
    </row>
    <row r="18" spans="1:14" s="4" customFormat="1" ht="35" thickBot="1" x14ac:dyDescent="0.25">
      <c r="A18" s="14">
        <v>12</v>
      </c>
      <c r="B18" s="15" t="s">
        <v>22</v>
      </c>
      <c r="C18" s="16">
        <v>20</v>
      </c>
      <c r="D18" s="19" t="s">
        <v>25</v>
      </c>
      <c r="E18" s="17">
        <v>0</v>
      </c>
      <c r="F18" s="17">
        <f t="shared" si="0"/>
        <v>0</v>
      </c>
      <c r="G18" s="17">
        <v>0</v>
      </c>
      <c r="H18" s="17">
        <v>0</v>
      </c>
      <c r="I18" s="17">
        <v>0</v>
      </c>
      <c r="J18" s="24"/>
      <c r="K18" s="17"/>
      <c r="L18" s="17"/>
      <c r="M18" s="17"/>
      <c r="N18" s="17"/>
    </row>
    <row r="19" spans="1:14" s="4" customFormat="1" ht="13.5" customHeight="1" thickBot="1" x14ac:dyDescent="0.25">
      <c r="A19" s="70" t="s">
        <v>33</v>
      </c>
      <c r="B19" s="71"/>
      <c r="C19" s="71"/>
      <c r="D19" s="71"/>
      <c r="E19" s="72"/>
      <c r="F19" s="35">
        <f>SUM(F7:F18)</f>
        <v>0</v>
      </c>
      <c r="G19" s="35">
        <f>SUM(G7:G18)</f>
        <v>0</v>
      </c>
      <c r="H19" s="35">
        <f>SUM(H7:H18)</f>
        <v>0</v>
      </c>
      <c r="I19" s="35">
        <f>SUM(I7:I18)</f>
        <v>0</v>
      </c>
      <c r="J19" s="24"/>
      <c r="K19" s="17"/>
      <c r="L19" s="17"/>
      <c r="M19" s="17"/>
      <c r="N19" s="17"/>
    </row>
    <row r="20" spans="1:14" s="4" customFormat="1" ht="13.5" thickBot="1" x14ac:dyDescent="0.25">
      <c r="A20" s="40" t="s">
        <v>51</v>
      </c>
      <c r="B20" s="41"/>
      <c r="C20" s="62"/>
      <c r="D20" s="63"/>
      <c r="E20" s="63"/>
      <c r="F20" s="63"/>
      <c r="G20" s="63"/>
      <c r="H20" s="63"/>
      <c r="I20" s="64"/>
      <c r="J20" s="24"/>
      <c r="K20" s="17"/>
      <c r="L20" s="17"/>
      <c r="M20" s="17"/>
      <c r="N20" s="17"/>
    </row>
    <row r="21" spans="1:14" s="4" customFormat="1" ht="13" thickBot="1" x14ac:dyDescent="0.25">
      <c r="A21" s="14">
        <v>1</v>
      </c>
      <c r="B21" s="20" t="s">
        <v>39</v>
      </c>
      <c r="C21" s="16">
        <v>0.5</v>
      </c>
      <c r="D21" s="19" t="s">
        <v>40</v>
      </c>
      <c r="E21" s="17">
        <v>0</v>
      </c>
      <c r="F21" s="17">
        <f t="shared" si="0"/>
        <v>0</v>
      </c>
      <c r="G21" s="17">
        <v>0</v>
      </c>
      <c r="H21" s="17">
        <v>0</v>
      </c>
      <c r="I21" s="17">
        <v>0</v>
      </c>
      <c r="J21" s="24"/>
      <c r="K21" s="17"/>
      <c r="L21" s="17"/>
      <c r="M21" s="17"/>
      <c r="N21" s="17"/>
    </row>
    <row r="22" spans="1:14" s="4" customFormat="1" ht="35" thickBot="1" x14ac:dyDescent="0.25">
      <c r="A22" s="14">
        <v>2</v>
      </c>
      <c r="B22" s="20" t="s">
        <v>22</v>
      </c>
      <c r="C22" s="16">
        <v>1</v>
      </c>
      <c r="D22" s="19" t="s">
        <v>25</v>
      </c>
      <c r="E22" s="17">
        <v>0</v>
      </c>
      <c r="F22" s="17">
        <f t="shared" si="0"/>
        <v>0</v>
      </c>
      <c r="G22" s="17">
        <v>0</v>
      </c>
      <c r="H22" s="17">
        <v>0</v>
      </c>
      <c r="I22" s="17">
        <v>0</v>
      </c>
      <c r="J22" s="24"/>
      <c r="K22" s="17"/>
      <c r="L22" s="17"/>
      <c r="M22" s="17"/>
      <c r="N22" s="17"/>
    </row>
    <row r="23" spans="1:14" s="4" customFormat="1" ht="13.5" thickBot="1" x14ac:dyDescent="0.25">
      <c r="A23" s="70" t="s">
        <v>41</v>
      </c>
      <c r="B23" s="71"/>
      <c r="C23" s="71"/>
      <c r="D23" s="71"/>
      <c r="E23" s="72"/>
      <c r="F23" s="35">
        <f>SUM(F21:F22)</f>
        <v>0</v>
      </c>
      <c r="G23" s="35">
        <f>SUM(G21:G22)</f>
        <v>0</v>
      </c>
      <c r="H23" s="35">
        <f>SUM(H21:H22)</f>
        <v>0</v>
      </c>
      <c r="I23" s="35">
        <f>SUM(I21:I22)</f>
        <v>0</v>
      </c>
      <c r="J23" s="24"/>
      <c r="K23" s="17"/>
      <c r="L23" s="17"/>
      <c r="M23" s="17"/>
      <c r="N23" s="17"/>
    </row>
    <row r="24" spans="1:14" s="4" customFormat="1" ht="13.5" thickBot="1" x14ac:dyDescent="0.25">
      <c r="A24" s="42" t="s">
        <v>43</v>
      </c>
      <c r="B24" s="43"/>
      <c r="C24" s="62"/>
      <c r="D24" s="63"/>
      <c r="E24" s="63"/>
      <c r="F24" s="63"/>
      <c r="G24" s="63"/>
      <c r="H24" s="63"/>
      <c r="I24" s="64"/>
      <c r="J24" s="24"/>
      <c r="K24" s="17"/>
      <c r="L24" s="17"/>
      <c r="M24" s="17"/>
      <c r="N24" s="17"/>
    </row>
    <row r="25" spans="1:14" s="4" customFormat="1" ht="13" thickBot="1" x14ac:dyDescent="0.25">
      <c r="A25" s="14">
        <v>1</v>
      </c>
      <c r="B25" s="20" t="s">
        <v>44</v>
      </c>
      <c r="C25" s="16">
        <v>0.1</v>
      </c>
      <c r="D25" s="19" t="s">
        <v>25</v>
      </c>
      <c r="E25" s="17">
        <v>0</v>
      </c>
      <c r="F25" s="17">
        <f t="shared" si="0"/>
        <v>0</v>
      </c>
      <c r="G25" s="17">
        <v>0</v>
      </c>
      <c r="H25" s="17">
        <v>0</v>
      </c>
      <c r="I25" s="17">
        <v>0</v>
      </c>
      <c r="J25" s="24"/>
      <c r="K25" s="17"/>
      <c r="L25" s="17"/>
      <c r="M25" s="17"/>
      <c r="N25" s="17"/>
    </row>
    <row r="26" spans="1:14" s="4" customFormat="1" ht="31" customHeight="1" thickBot="1" x14ac:dyDescent="0.25">
      <c r="A26" s="14">
        <v>2</v>
      </c>
      <c r="B26" s="39" t="s">
        <v>45</v>
      </c>
      <c r="C26" s="16">
        <v>1</v>
      </c>
      <c r="D26" s="19" t="s">
        <v>16</v>
      </c>
      <c r="E26" s="17">
        <v>0</v>
      </c>
      <c r="F26" s="17">
        <f t="shared" si="0"/>
        <v>0</v>
      </c>
      <c r="G26" s="17">
        <v>0</v>
      </c>
      <c r="H26" s="17">
        <v>0</v>
      </c>
      <c r="I26" s="17">
        <v>0</v>
      </c>
      <c r="J26" s="24"/>
      <c r="K26" s="17"/>
      <c r="L26" s="17"/>
      <c r="M26" s="17"/>
      <c r="N26" s="17"/>
    </row>
    <row r="27" spans="1:14" s="4" customFormat="1" ht="13" thickBot="1" x14ac:dyDescent="0.25">
      <c r="A27" s="14">
        <v>3</v>
      </c>
      <c r="B27" s="20" t="s">
        <v>46</v>
      </c>
      <c r="C27" s="16">
        <v>1</v>
      </c>
      <c r="D27" s="19" t="s">
        <v>16</v>
      </c>
      <c r="E27" s="17">
        <v>0</v>
      </c>
      <c r="F27" s="17">
        <f t="shared" si="0"/>
        <v>0</v>
      </c>
      <c r="G27" s="17">
        <v>0</v>
      </c>
      <c r="H27" s="17">
        <v>0</v>
      </c>
      <c r="I27" s="17">
        <v>0</v>
      </c>
      <c r="J27" s="24"/>
      <c r="K27" s="17"/>
      <c r="L27" s="17"/>
      <c r="M27" s="17"/>
      <c r="N27" s="17"/>
    </row>
    <row r="28" spans="1:14" s="4" customFormat="1" ht="13" thickBot="1" x14ac:dyDescent="0.25">
      <c r="A28" s="14">
        <v>4</v>
      </c>
      <c r="B28" s="20" t="s">
        <v>29</v>
      </c>
      <c r="C28" s="16">
        <v>1</v>
      </c>
      <c r="D28" s="19" t="s">
        <v>16</v>
      </c>
      <c r="E28" s="17">
        <v>0</v>
      </c>
      <c r="F28" s="17">
        <f t="shared" si="0"/>
        <v>0</v>
      </c>
      <c r="G28" s="17">
        <v>0</v>
      </c>
      <c r="H28" s="17">
        <v>0</v>
      </c>
      <c r="I28" s="17">
        <v>0</v>
      </c>
      <c r="J28" s="24"/>
      <c r="K28" s="17"/>
      <c r="L28" s="17"/>
      <c r="M28" s="17"/>
      <c r="N28" s="17"/>
    </row>
    <row r="29" spans="1:14" s="4" customFormat="1" ht="23.5" thickBot="1" x14ac:dyDescent="0.25">
      <c r="A29" s="14">
        <v>5</v>
      </c>
      <c r="B29" s="20" t="s">
        <v>30</v>
      </c>
      <c r="C29" s="16">
        <v>1</v>
      </c>
      <c r="D29" s="19" t="s">
        <v>16</v>
      </c>
      <c r="E29" s="17">
        <v>0</v>
      </c>
      <c r="F29" s="17">
        <f t="shared" si="0"/>
        <v>0</v>
      </c>
      <c r="G29" s="17">
        <v>0</v>
      </c>
      <c r="H29" s="17">
        <v>0</v>
      </c>
      <c r="I29" s="17">
        <v>0</v>
      </c>
      <c r="J29" s="25"/>
      <c r="K29" s="18"/>
      <c r="L29" s="18"/>
      <c r="M29" s="18"/>
      <c r="N29" s="18"/>
    </row>
    <row r="30" spans="1:14" s="4" customFormat="1" ht="13" thickBot="1" x14ac:dyDescent="0.25">
      <c r="A30" s="14">
        <v>6</v>
      </c>
      <c r="B30" s="20" t="s">
        <v>31</v>
      </c>
      <c r="C30" s="16">
        <v>1</v>
      </c>
      <c r="D30" s="19" t="s">
        <v>16</v>
      </c>
      <c r="E30" s="17">
        <v>0</v>
      </c>
      <c r="F30" s="17">
        <f t="shared" si="0"/>
        <v>0</v>
      </c>
      <c r="G30" s="17">
        <v>0</v>
      </c>
      <c r="H30" s="17">
        <v>0</v>
      </c>
      <c r="I30" s="17">
        <v>0</v>
      </c>
      <c r="J30" s="25"/>
      <c r="K30" s="18"/>
      <c r="L30" s="18"/>
      <c r="M30" s="18"/>
      <c r="N30" s="18"/>
    </row>
    <row r="31" spans="1:14" s="4" customFormat="1" ht="13" thickBot="1" x14ac:dyDescent="0.25">
      <c r="A31" s="14">
        <v>7</v>
      </c>
      <c r="B31" s="20" t="s">
        <v>32</v>
      </c>
      <c r="C31" s="16">
        <v>1</v>
      </c>
      <c r="D31" s="19" t="s">
        <v>21</v>
      </c>
      <c r="E31" s="17">
        <v>0</v>
      </c>
      <c r="F31" s="17">
        <f t="shared" si="0"/>
        <v>0</v>
      </c>
      <c r="G31" s="17">
        <v>0</v>
      </c>
      <c r="H31" s="17">
        <v>0</v>
      </c>
      <c r="I31" s="17">
        <v>0</v>
      </c>
      <c r="J31" s="25"/>
      <c r="K31" s="18"/>
      <c r="L31" s="18"/>
      <c r="M31" s="18"/>
      <c r="N31" s="18"/>
    </row>
    <row r="32" spans="1:14" s="4" customFormat="1" ht="23.5" thickBot="1" x14ac:dyDescent="0.25">
      <c r="A32" s="14">
        <v>8</v>
      </c>
      <c r="B32" s="20" t="s">
        <v>47</v>
      </c>
      <c r="C32" s="16">
        <v>1</v>
      </c>
      <c r="D32" s="19" t="s">
        <v>16</v>
      </c>
      <c r="E32" s="17">
        <v>0</v>
      </c>
      <c r="F32" s="17">
        <f t="shared" si="0"/>
        <v>0</v>
      </c>
      <c r="G32" s="17">
        <v>0</v>
      </c>
      <c r="H32" s="17">
        <v>0</v>
      </c>
      <c r="I32" s="17">
        <v>0</v>
      </c>
      <c r="J32" s="25"/>
      <c r="K32" s="18"/>
      <c r="L32" s="18"/>
      <c r="M32" s="18"/>
      <c r="N32" s="18"/>
    </row>
    <row r="33" spans="1:14" s="4" customFormat="1" ht="23.5" thickBot="1" x14ac:dyDescent="0.25">
      <c r="A33" s="14">
        <v>9</v>
      </c>
      <c r="B33" s="20" t="s">
        <v>48</v>
      </c>
      <c r="C33" s="16">
        <v>1</v>
      </c>
      <c r="D33" s="19" t="s">
        <v>16</v>
      </c>
      <c r="E33" s="17">
        <v>0</v>
      </c>
      <c r="F33" s="17">
        <f t="shared" si="0"/>
        <v>0</v>
      </c>
      <c r="G33" s="17">
        <v>0</v>
      </c>
      <c r="H33" s="17">
        <v>0</v>
      </c>
      <c r="I33" s="17">
        <v>0</v>
      </c>
      <c r="J33" s="25"/>
      <c r="K33" s="18"/>
      <c r="L33" s="18"/>
      <c r="M33" s="18"/>
      <c r="N33" s="18"/>
    </row>
    <row r="34" spans="1:14" s="4" customFormat="1" ht="13" thickBot="1" x14ac:dyDescent="0.25">
      <c r="A34" s="14">
        <v>10</v>
      </c>
      <c r="B34" s="15" t="s">
        <v>36</v>
      </c>
      <c r="C34" s="16">
        <v>10</v>
      </c>
      <c r="D34" s="19" t="s">
        <v>37</v>
      </c>
      <c r="E34" s="17">
        <v>0</v>
      </c>
      <c r="F34" s="17">
        <f t="shared" si="0"/>
        <v>0</v>
      </c>
      <c r="G34" s="17">
        <v>0</v>
      </c>
      <c r="H34" s="17">
        <v>0</v>
      </c>
      <c r="I34" s="17">
        <v>0</v>
      </c>
      <c r="J34" s="25"/>
      <c r="K34" s="18"/>
      <c r="L34" s="18"/>
      <c r="M34" s="18"/>
      <c r="N34" s="18"/>
    </row>
    <row r="35" spans="1:14" s="4" customFormat="1" ht="13" thickBot="1" x14ac:dyDescent="0.25">
      <c r="A35" s="14">
        <v>11</v>
      </c>
      <c r="B35" s="20" t="s">
        <v>49</v>
      </c>
      <c r="C35" s="16">
        <v>10</v>
      </c>
      <c r="D35" s="19" t="s">
        <v>37</v>
      </c>
      <c r="E35" s="17">
        <v>0</v>
      </c>
      <c r="F35" s="17">
        <f t="shared" si="0"/>
        <v>0</v>
      </c>
      <c r="G35" s="17">
        <v>0</v>
      </c>
      <c r="H35" s="17">
        <v>0</v>
      </c>
      <c r="I35" s="17">
        <v>0</v>
      </c>
      <c r="J35" s="25"/>
      <c r="K35" s="18"/>
      <c r="L35" s="18"/>
      <c r="M35" s="18"/>
      <c r="N35" s="18"/>
    </row>
    <row r="36" spans="1:14" s="4" customFormat="1" ht="35" thickBot="1" x14ac:dyDescent="0.25">
      <c r="A36" s="14">
        <v>12</v>
      </c>
      <c r="B36" s="20" t="s">
        <v>22</v>
      </c>
      <c r="C36" s="16">
        <v>20</v>
      </c>
      <c r="D36" s="19" t="s">
        <v>25</v>
      </c>
      <c r="E36" s="17">
        <v>0</v>
      </c>
      <c r="F36" s="17">
        <f t="shared" si="0"/>
        <v>0</v>
      </c>
      <c r="G36" s="17">
        <v>0</v>
      </c>
      <c r="H36" s="17">
        <v>0</v>
      </c>
      <c r="I36" s="17">
        <v>0</v>
      </c>
      <c r="J36" s="25"/>
      <c r="K36" s="18"/>
      <c r="L36" s="18"/>
      <c r="M36" s="18"/>
      <c r="N36" s="18"/>
    </row>
    <row r="37" spans="1:14" s="4" customFormat="1" ht="13.5" thickBot="1" x14ac:dyDescent="0.25">
      <c r="A37" s="44" t="s">
        <v>50</v>
      </c>
      <c r="B37" s="45"/>
      <c r="C37" s="45"/>
      <c r="D37" s="45"/>
      <c r="E37" s="46"/>
      <c r="F37" s="35">
        <f>SUM(F25:F36)</f>
        <v>0</v>
      </c>
      <c r="G37" s="35">
        <f>SUM(G25:G36)</f>
        <v>0</v>
      </c>
      <c r="H37" s="35">
        <f>SUM(H25:H36)</f>
        <v>0</v>
      </c>
      <c r="I37" s="35">
        <f>SUM(I25:I36)</f>
        <v>0</v>
      </c>
      <c r="J37" s="25"/>
      <c r="K37" s="18"/>
      <c r="L37" s="18"/>
      <c r="M37" s="18"/>
      <c r="N37" s="18"/>
    </row>
    <row r="38" spans="1:14" s="4" customFormat="1" ht="13.5" thickBot="1" x14ac:dyDescent="0.25">
      <c r="A38" s="42" t="s">
        <v>52</v>
      </c>
      <c r="B38" s="43"/>
      <c r="C38" s="65"/>
      <c r="D38" s="66"/>
      <c r="E38" s="66"/>
      <c r="F38" s="66"/>
      <c r="G38" s="66"/>
      <c r="H38" s="66"/>
      <c r="I38" s="67"/>
      <c r="J38" s="25"/>
      <c r="K38" s="18"/>
      <c r="L38" s="18"/>
      <c r="M38" s="18"/>
      <c r="N38" s="18"/>
    </row>
    <row r="39" spans="1:14" s="4" customFormat="1" ht="13" thickBot="1" x14ac:dyDescent="0.25">
      <c r="A39" s="14">
        <v>1</v>
      </c>
      <c r="B39" s="20" t="s">
        <v>39</v>
      </c>
      <c r="C39" s="16">
        <v>0.5</v>
      </c>
      <c r="D39" s="19" t="s">
        <v>40</v>
      </c>
      <c r="E39" s="17">
        <v>0</v>
      </c>
      <c r="F39" s="17">
        <f t="shared" si="0"/>
        <v>0</v>
      </c>
      <c r="G39" s="17">
        <v>0</v>
      </c>
      <c r="H39" s="17">
        <v>0</v>
      </c>
      <c r="I39" s="17">
        <v>0</v>
      </c>
      <c r="J39" s="25"/>
      <c r="K39" s="18"/>
      <c r="L39" s="18"/>
      <c r="M39" s="18"/>
      <c r="N39" s="18"/>
    </row>
    <row r="40" spans="1:14" s="4" customFormat="1" ht="35" thickBot="1" x14ac:dyDescent="0.25">
      <c r="A40" s="14">
        <v>2</v>
      </c>
      <c r="B40" s="20" t="s">
        <v>22</v>
      </c>
      <c r="C40" s="16">
        <v>1</v>
      </c>
      <c r="D40" s="19" t="s">
        <v>23</v>
      </c>
      <c r="E40" s="17">
        <v>0</v>
      </c>
      <c r="F40" s="17">
        <f t="shared" si="0"/>
        <v>0</v>
      </c>
      <c r="G40" s="17">
        <v>0</v>
      </c>
      <c r="H40" s="17">
        <v>0</v>
      </c>
      <c r="I40" s="17">
        <v>0</v>
      </c>
      <c r="J40" s="25"/>
      <c r="K40" s="18"/>
      <c r="L40" s="18"/>
      <c r="M40" s="18"/>
      <c r="N40" s="18"/>
    </row>
    <row r="41" spans="1:14" s="4" customFormat="1" ht="13.5" thickBot="1" x14ac:dyDescent="0.25">
      <c r="A41" s="70" t="s">
        <v>53</v>
      </c>
      <c r="B41" s="71"/>
      <c r="C41" s="71"/>
      <c r="D41" s="71"/>
      <c r="E41" s="72"/>
      <c r="F41" s="35">
        <f>SUM(F39:F40)</f>
        <v>0</v>
      </c>
      <c r="G41" s="35">
        <f>SUM(G39:G40)</f>
        <v>0</v>
      </c>
      <c r="H41" s="35">
        <f>SUM(H39:H40)</f>
        <v>0</v>
      </c>
      <c r="I41" s="35">
        <f>SUM(I39:I40)</f>
        <v>0</v>
      </c>
      <c r="J41" s="34"/>
      <c r="K41" s="34"/>
      <c r="L41" s="34"/>
      <c r="M41" s="34"/>
      <c r="N41" s="34"/>
    </row>
    <row r="42" spans="1:14" s="5" customFormat="1" ht="38.15" customHeight="1" thickBot="1" x14ac:dyDescent="0.3">
      <c r="A42" s="6"/>
      <c r="B42" s="50" t="s">
        <v>19</v>
      </c>
      <c r="C42" s="50"/>
      <c r="D42" s="50"/>
      <c r="E42" s="50"/>
      <c r="F42" s="28">
        <f>SUM(F5+F19+F23+F37+F41)</f>
        <v>0</v>
      </c>
      <c r="G42" s="28">
        <f>SUM(G5+G19+G23+G37+G41)</f>
        <v>0</v>
      </c>
      <c r="H42" s="28">
        <f>SUM(H19+H23+H37+H41)</f>
        <v>0</v>
      </c>
      <c r="I42" s="28">
        <f>SUM(I19+I23+I37+I41)</f>
        <v>0</v>
      </c>
    </row>
    <row r="43" spans="1:14" ht="27" customHeight="1" thickTop="1" thickBot="1" x14ac:dyDescent="0.35">
      <c r="G43" s="53">
        <f>SUM(G42:I42)</f>
        <v>0</v>
      </c>
      <c r="H43" s="54"/>
      <c r="I43" s="55"/>
    </row>
    <row r="44" spans="1:14" ht="13" thickTop="1" x14ac:dyDescent="0.25">
      <c r="A44" s="49"/>
      <c r="B44" s="49"/>
      <c r="C44" s="49"/>
      <c r="D44" s="49"/>
      <c r="E44" s="49"/>
      <c r="F44" s="49"/>
      <c r="G44" s="49"/>
      <c r="H44" s="49"/>
      <c r="I44" s="49"/>
    </row>
    <row r="45" spans="1:14" ht="13.5" customHeight="1" x14ac:dyDescent="0.25"/>
    <row r="51" spans="7:9" x14ac:dyDescent="0.25">
      <c r="G51" s="47" t="s">
        <v>17</v>
      </c>
      <c r="H51" s="47"/>
      <c r="I51" s="47"/>
    </row>
    <row r="52" spans="7:9" ht="13.5" customHeight="1" x14ac:dyDescent="0.3">
      <c r="G52" s="48" t="s">
        <v>18</v>
      </c>
      <c r="H52" s="48"/>
      <c r="I52" s="48"/>
    </row>
  </sheetData>
  <mergeCells count="20">
    <mergeCell ref="G52:I52"/>
    <mergeCell ref="A44:I44"/>
    <mergeCell ref="B42:E42"/>
    <mergeCell ref="A1:N1"/>
    <mergeCell ref="G43:I43"/>
    <mergeCell ref="A2:I2"/>
    <mergeCell ref="A3:I3"/>
    <mergeCell ref="A6:B6"/>
    <mergeCell ref="C20:I20"/>
    <mergeCell ref="C38:I38"/>
    <mergeCell ref="A5:B5"/>
    <mergeCell ref="A23:E23"/>
    <mergeCell ref="A19:E19"/>
    <mergeCell ref="A41:E41"/>
    <mergeCell ref="C24:I24"/>
    <mergeCell ref="A20:B20"/>
    <mergeCell ref="A24:B24"/>
    <mergeCell ref="A37:E37"/>
    <mergeCell ref="A38:B38"/>
    <mergeCell ref="G51:I51"/>
  </mergeCells>
  <pageMargins left="0.19685039370078741" right="0.19685039370078741" top="0.19685039370078741" bottom="0.19685039370078741" header="0.51181102362204722" footer="0.51181102362204722"/>
  <pageSetup paperSize="8" scale="96" orientation="landscape" horizont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Zakres B</vt:lpstr>
      <vt:lpstr>'Zakres B'!Obszar_wydruku</vt:lpstr>
    </vt:vector>
  </TitlesOfParts>
  <Company>PKN ORLEN S.A.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Piotr Wodtke</dc:creator>
  <cp:lastModifiedBy>Wawrowski Maciej (ORL)</cp:lastModifiedBy>
  <cp:lastPrinted>2023-08-28T09:53:25Z</cp:lastPrinted>
  <dcterms:created xsi:type="dcterms:W3CDTF">2013-04-10T11:43:48Z</dcterms:created>
  <dcterms:modified xsi:type="dcterms:W3CDTF">2026-08-24T06:26:13Z</dcterms:modified>
</cp:coreProperties>
</file>